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305" windowWidth="19440" windowHeight="8400" tabRatio="850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(2)'!$A$1:$N$20</definedName>
    <definedName name="Z_676C7EBD_E16D_4DD0_B42E_F8075547C9A3_.wvu.PrintArea" localSheetId="1" hidden="1">'Подпрограмма 2 (2)'!$A$1:$N$20</definedName>
    <definedName name="Z_79A8BF50_58E9_46AC_AFD7_D75F740A8CFE_.wvu.PrintArea" localSheetId="1" hidden="1">'Подпрограмма 2 (2)'!$A$1:$N$20</definedName>
    <definedName name="Z_F75B3EC3_CC43_4B33_913D_5D7444E65C48_.wvu.PrintArea" localSheetId="1" hidden="1">'Подпрограмма 2 (2)'!$A$1:$N$20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2'!$A$1:$V$22</definedName>
    <definedName name="_xlnm.Print_Area" localSheetId="1">'Подпрограмма 2 (2)'!$A$1:$M$20</definedName>
  </definedNames>
  <calcPr calcId="162913"/>
</workbook>
</file>

<file path=xl/calcChain.xml><?xml version="1.0" encoding="utf-8"?>
<calcChain xmlns="http://schemas.openxmlformats.org/spreadsheetml/2006/main">
  <c r="U20" i="4" l="1"/>
  <c r="V20" i="4"/>
  <c r="U14" i="4"/>
  <c r="V14" i="4"/>
  <c r="J15" i="4" l="1"/>
  <c r="I20" i="4"/>
  <c r="I19" i="4"/>
  <c r="M16" i="22" l="1"/>
  <c r="M17" i="22"/>
  <c r="M18" i="22"/>
  <c r="M19" i="22"/>
  <c r="M15" i="22"/>
  <c r="M20" i="22"/>
  <c r="K20" i="22"/>
  <c r="I14" i="22"/>
  <c r="I13" i="22"/>
  <c r="M13" i="22"/>
  <c r="K13" i="22"/>
  <c r="M11" i="22"/>
  <c r="K11" i="22" s="1"/>
  <c r="I11" i="22"/>
  <c r="M10" i="22"/>
  <c r="K10" i="22"/>
  <c r="I10" i="22"/>
  <c r="M9" i="22"/>
  <c r="K9" i="22" s="1"/>
  <c r="I9" i="22"/>
  <c r="M8" i="22"/>
  <c r="K8" i="22" s="1"/>
  <c r="M7" i="22"/>
  <c r="K7" i="22" s="1"/>
  <c r="I7" i="22"/>
  <c r="I14" i="4" l="1"/>
  <c r="S14" i="4"/>
  <c r="Q14" i="4" s="1"/>
  <c r="M14" i="4"/>
  <c r="S9" i="4"/>
  <c r="Q9" i="4" s="1"/>
  <c r="V9" i="4" s="1"/>
  <c r="M9" i="4"/>
  <c r="U9" i="4" s="1"/>
  <c r="I9" i="4"/>
  <c r="F15" i="4"/>
  <c r="G15" i="4"/>
  <c r="H15" i="4"/>
  <c r="L15" i="4"/>
  <c r="P15" i="4"/>
  <c r="S15" i="4"/>
  <c r="U19" i="4" l="1"/>
  <c r="V19" i="4"/>
  <c r="B12" i="22"/>
  <c r="F6" i="4" l="1"/>
  <c r="G6" i="4"/>
  <c r="H6" i="4"/>
  <c r="J6" i="4"/>
  <c r="K6" i="4"/>
  <c r="L6" i="4"/>
  <c r="N6" i="4"/>
  <c r="O6" i="4"/>
  <c r="P6" i="4"/>
  <c r="R6" i="4"/>
  <c r="S6" i="4"/>
  <c r="T6" i="4"/>
  <c r="E14" i="4" l="1"/>
  <c r="Q13" i="4" l="1"/>
  <c r="Q6" i="4" s="1"/>
  <c r="M13" i="4"/>
  <c r="I13" i="4"/>
  <c r="I6" i="4" s="1"/>
  <c r="M12" i="22" l="1"/>
  <c r="M6" i="4"/>
  <c r="V13" i="4"/>
  <c r="V6" i="4"/>
  <c r="U13" i="4"/>
  <c r="U6" i="4"/>
  <c r="H22" i="4"/>
  <c r="E16" i="4"/>
  <c r="E17" i="4"/>
  <c r="E18" i="4"/>
  <c r="E19" i="4"/>
  <c r="E20" i="4"/>
  <c r="H4" i="4"/>
  <c r="L4" i="4" s="1"/>
  <c r="P4" i="4" s="1"/>
  <c r="T4" i="4" s="1"/>
  <c r="E8" i="4"/>
  <c r="E9" i="4"/>
  <c r="E10" i="4"/>
  <c r="E11" i="4"/>
  <c r="E12" i="4"/>
  <c r="E13" i="4"/>
  <c r="E7" i="4"/>
  <c r="K4" i="4"/>
  <c r="O4" i="4" s="1"/>
  <c r="S4" i="4" s="1"/>
  <c r="K12" i="22" l="1"/>
  <c r="E6" i="4"/>
  <c r="G22" i="4"/>
  <c r="F22" i="4"/>
  <c r="T21" i="4" l="1"/>
  <c r="R21" i="4" l="1"/>
  <c r="T15" i="4"/>
  <c r="Q21" i="4" l="1"/>
  <c r="R15" i="4"/>
  <c r="F6" i="22"/>
  <c r="G6" i="22" s="1"/>
  <c r="H6" i="22" s="1"/>
  <c r="I6" i="22" s="1"/>
  <c r="J6" i="22" s="1"/>
  <c r="K6" i="22" s="1"/>
  <c r="C6" i="22"/>
  <c r="D6" i="22" s="1"/>
  <c r="O21" i="4" l="1"/>
  <c r="Q15" i="4"/>
  <c r="T22" i="4"/>
  <c r="Q22" i="4"/>
  <c r="L22" i="4"/>
  <c r="R22" i="4"/>
  <c r="P22" i="4"/>
  <c r="S22" i="4"/>
  <c r="N21" i="4" l="1"/>
  <c r="O15" i="4"/>
  <c r="O22" i="4" s="1"/>
  <c r="M21" i="4" l="1"/>
  <c r="N15" i="4"/>
  <c r="N22" i="4" s="1"/>
  <c r="K21" i="4" l="1"/>
  <c r="M15" i="4"/>
  <c r="M22" i="4" s="1"/>
  <c r="J21" i="4" l="1"/>
  <c r="K15" i="4"/>
  <c r="K22" i="4" s="1"/>
  <c r="I21" i="4" l="1"/>
  <c r="J22" i="4"/>
  <c r="I15" i="4" l="1"/>
  <c r="I22" i="4" s="1"/>
  <c r="E21" i="4"/>
  <c r="E15" i="4" s="1"/>
  <c r="E22" i="4" s="1"/>
  <c r="V22" i="4" l="1"/>
  <c r="U22" i="4"/>
</calcChain>
</file>

<file path=xl/sharedStrings.xml><?xml version="1.0" encoding="utf-8"?>
<sst xmlns="http://schemas.openxmlformats.org/spreadsheetml/2006/main" count="158" uniqueCount="86">
  <si>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</si>
  <si>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</si>
  <si>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</si>
  <si>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</si>
  <si>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</si>
  <si>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</si>
  <si>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</si>
  <si>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</si>
  <si>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</si>
  <si>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</si>
  <si>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</si>
  <si>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</si>
  <si>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</si>
  <si>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</si>
  <si>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</si>
  <si>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</si>
  <si>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</si>
  <si>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</si>
  <si>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</si>
  <si>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</si>
  <si>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</si>
  <si>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</si>
  <si>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</si>
  <si>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</si>
  <si>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</si>
  <si>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</si>
  <si>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</si>
  <si>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</si>
  <si>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</si>
  <si>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Установка ГРПБ (газорегуляторный пункт блочный) в с. Тельвиска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</si>
  <si>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</si>
  <si>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</si>
  <si>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</si>
  <si>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</si>
  <si>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ИТОГО</t>
  </si>
  <si>
    <t xml:space="preserve"> Администрация Заполярного района</t>
  </si>
  <si>
    <t>Разработка проектной документации на реконструкцию ЛЭП в п. Амдерма</t>
  </si>
  <si>
    <t>2.2</t>
  </si>
  <si>
    <t>2.3</t>
  </si>
  <si>
    <t>2.4</t>
  </si>
  <si>
    <t>2.5</t>
  </si>
  <si>
    <t>2.6</t>
  </si>
  <si>
    <t>1.1</t>
  </si>
  <si>
    <t>1.2</t>
  </si>
  <si>
    <t>1.3</t>
  </si>
  <si>
    <t>1.4</t>
  </si>
  <si>
    <t>1.5</t>
  </si>
  <si>
    <t>1.6</t>
  </si>
  <si>
    <t>1.7</t>
  </si>
  <si>
    <t>1.8</t>
  </si>
  <si>
    <t>План на 2021 год</t>
  </si>
  <si>
    <t>Разработка проектной документации на капитальный ремонт ЛЭП п. Усть-Кара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</si>
  <si>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</si>
  <si>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</si>
  <si>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Разработка проектной  документации на строительство ДЭС в составе действующих ветроэлектрических установок п. Амдерма</t>
  </si>
  <si>
    <t>Капитальный   ремонт  участка ЛЭП в п. Харута</t>
  </si>
  <si>
    <t>МП ЗР "СЖКС"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</si>
  <si>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</si>
  <si>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</si>
  <si>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</si>
  <si>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</si>
  <si>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</si>
  <si>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</si>
  <si>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Ремонт высоковольтной ЛЭП 6 кВ п. Красное</t>
  </si>
  <si>
    <t>-</t>
  </si>
  <si>
    <t xml:space="preserve">от 25.09.2019 № 140 </t>
  </si>
  <si>
    <t xml:space="preserve">ГУП НАО «Нарьян – Марская электростанция» 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</si>
  <si>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«Развитие энергетики муниципального района «Заполярный район» на 2021-2030 годы»</t>
  </si>
  <si>
    <t>по состоянию на 01 октября 2021  года (с начала года нарастающим итогом)</t>
  </si>
  <si>
    <t>План на 01.10.2021</t>
  </si>
  <si>
    <t>Подключение объекта капитального строительства по ул. Озерная д.4 в д. Андег к тепловым сетям в индивидуальном порядке</t>
  </si>
  <si>
    <t>Администрация поселения</t>
  </si>
  <si>
    <t>2.1</t>
  </si>
  <si>
    <t>от 02.09.2020 № 0184300000420000145</t>
  </si>
  <si>
    <t>ООО «АЛЬЯНС-ПРОЕКТ»</t>
  </si>
  <si>
    <t>от 13.06.2020 № 0184300000420000063</t>
  </si>
  <si>
    <t>ООО «СЕВЕРНАЯ ТЕПЛОЭНЕРГЕТИЧЕСКАЯ СЕРВИСНАЯ КОМПАНИЯ»</t>
  </si>
  <si>
    <t>от 27.05.2020 № 0184300000420000057</t>
  </si>
  <si>
    <t>от 19.08.2020 № 0184300000420000131</t>
  </si>
  <si>
    <t>ООО «ПРОЕКТСЕРВИС»</t>
  </si>
  <si>
    <t xml:space="preserve">от 19.08.2020 
№ 0184300000420000128 </t>
  </si>
  <si>
    <t>ООО «СЕВЕРНАЯ ТЕПЛОЭНЕРГЕТИЧЕСКАЯ СЕРВИСНАЯ КОМПАНИЯ"</t>
  </si>
  <si>
    <t>Договор № б/н от 09.07.2021</t>
  </si>
  <si>
    <t>АО "Агропромэнерго"</t>
  </si>
  <si>
    <t xml:space="preserve">МК № 0184300000421000173 от 04.10.2021 </t>
  </si>
  <si>
    <t>МП ЗР "Севержилкомсервис"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</si>
</sst>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  <numFmt numFmtId="171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0" fontId="12" fillId="0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9" fontId="6" fillId="0" borderId="1" xfId="6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6" fontId="6" fillId="0" borderId="1" xfId="6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9" fontId="11" fillId="0" borderId="1" xfId="6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right" wrapText="1"/>
    </xf>
    <xf numFmtId="171" fontId="6" fillId="0" borderId="1" xfId="7" applyNumberFormat="1" applyFont="1" applyBorder="1" applyAlignment="1">
      <alignment horizontal="right" wrapText="1"/>
    </xf>
    <xf numFmtId="169" fontId="6" fillId="0" borderId="1" xfId="7" applyNumberFormat="1" applyFont="1" applyBorder="1" applyAlignment="1">
      <alignment horizontal="right" wrapText="1"/>
    </xf>
    <xf numFmtId="171" fontId="6" fillId="0" borderId="1" xfId="2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/>
    </xf>
    <xf numFmtId="171" fontId="6" fillId="0" borderId="1" xfId="7" applyNumberFormat="1" applyFont="1" applyFill="1" applyBorder="1" applyAlignment="1">
      <alignment horizontal="right" wrapText="1"/>
    </xf>
    <xf numFmtId="168" fontId="6" fillId="0" borderId="1" xfId="0" applyNumberFormat="1" applyFont="1" applyFill="1" applyBorder="1" applyAlignment="1">
      <alignment horizontal="right" wrapText="1"/>
    </xf>
    <xf numFmtId="168" fontId="8" fillId="0" borderId="1" xfId="0" applyNumberFormat="1" applyFont="1" applyFill="1" applyBorder="1" applyAlignment="1">
      <alignment horizontal="right" wrapText="1"/>
    </xf>
    <xf numFmtId="167" fontId="11" fillId="0" borderId="1" xfId="2" applyNumberFormat="1" applyFont="1" applyFill="1" applyBorder="1" applyAlignment="1">
      <alignment horizontal="right" wrapText="1"/>
    </xf>
    <xf numFmtId="170" fontId="6" fillId="0" borderId="1" xfId="2" applyNumberFormat="1" applyFont="1" applyFill="1" applyBorder="1" applyAlignment="1">
      <alignment horizontal="right" wrapText="1"/>
    </xf>
    <xf numFmtId="164" fontId="6" fillId="0" borderId="1" xfId="2" applyNumberFormat="1" applyFont="1" applyFill="1" applyBorder="1" applyAlignment="1">
      <alignment horizontal="right" wrapText="1"/>
    </xf>
    <xf numFmtId="168" fontId="11" fillId="0" borderId="1" xfId="0" applyNumberFormat="1" applyFont="1" applyFill="1" applyBorder="1" applyAlignment="1">
      <alignment vertical="center"/>
    </xf>
    <xf numFmtId="168" fontId="11" fillId="0" borderId="1" xfId="0" applyNumberFormat="1" applyFont="1" applyFill="1" applyBorder="1" applyAlignment="1">
      <alignment horizontal="right" vertical="center"/>
    </xf>
    <xf numFmtId="169" fontId="6" fillId="0" borderId="1" xfId="7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7"/>
  <sheetViews>
    <sheetView tabSelected="1" view="pageBreakPreview" zoomScale="85" zoomScaleNormal="70" zoomScaleSheetLayoutView="85" workbookViewId="0">
      <pane xSplit="4" ySplit="5" topLeftCell="E12" activePane="bottomRight" state="frozen"/>
      <selection pane="topRight"/>
      <selection pane="bottomLeft"/>
      <selection pane="bottomRight" activeCell="B20" sqref="B20"/>
    </sheetView>
  </sheetViews>
  <sheetFormatPr defaultRowHeight="15.75" x14ac:dyDescent="0.25"/>
  <cols>
    <col min="1" max="1" width="7.5703125" style="3" customWidth="1"/>
    <col min="2" max="2" width="41.85546875" style="3" customWidth="1"/>
    <col min="3" max="3" width="22.7109375" style="3" customWidth="1"/>
    <col min="4" max="4" width="23.5703125" style="3" customWidth="1"/>
    <col min="5" max="12" width="16.85546875" style="3" customWidth="1"/>
    <col min="13" max="13" width="14.85546875" style="15" customWidth="1"/>
    <col min="14" max="14" width="15.28515625" style="15" customWidth="1"/>
    <col min="15" max="16" width="16.42578125" style="15" customWidth="1"/>
    <col min="17" max="17" width="16" style="15" customWidth="1"/>
    <col min="18" max="19" width="15.140625" style="15" customWidth="1"/>
    <col min="20" max="20" width="14.85546875" style="15" customWidth="1"/>
    <col min="21" max="21" width="26" style="15" customWidth="1"/>
    <col min="22" max="22" width="26.140625" style="15" customWidth="1"/>
    <col min="23" max="16384" width="9.140625" style="3"/>
  </cols>
  <sheetData>
    <row r="1" spans="1:22" ht="32.25" customHeight="1" x14ac:dyDescent="0.25">
      <c r="A1" s="58" t="s">
        <v>62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ht="32.25" customHeight="1" x14ac:dyDescent="0.25">
      <c r="A2" s="59" t="s">
        <v>68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</row>
    <row r="3" spans="1:22" s="13" customFormat="1" ht="27" customHeight="1" x14ac:dyDescent="0.25">
      <c r="A3" s="62" t="s">
        <v>8</v>
      </c>
      <c r="B3" s="62" t="s">
        <v>6</v>
      </c>
      <c r="C3" s="62" t="s">
        <v>2</v>
      </c>
      <c r="D3" s="62" t="s">
        <v>7</v>
      </c>
      <c r="E3" s="63" t="s">
        <v>50</v>
      </c>
      <c r="F3" s="64"/>
      <c r="G3" s="64"/>
      <c r="H3" s="65"/>
      <c r="I3" s="63" t="s">
        <v>69</v>
      </c>
      <c r="J3" s="64"/>
      <c r="K3" s="64"/>
      <c r="L3" s="65"/>
      <c r="M3" s="63" t="s">
        <v>3</v>
      </c>
      <c r="N3" s="64"/>
      <c r="O3" s="64"/>
      <c r="P3" s="65"/>
      <c r="Q3" s="62" t="s">
        <v>4</v>
      </c>
      <c r="R3" s="62"/>
      <c r="S3" s="62"/>
      <c r="T3" s="62"/>
      <c r="U3" s="62" t="s">
        <v>30</v>
      </c>
      <c r="V3" s="62" t="s">
        <v>31</v>
      </c>
    </row>
    <row r="4" spans="1:22" s="13" customFormat="1" ht="66.75" customHeight="1" x14ac:dyDescent="0.25">
      <c r="A4" s="62"/>
      <c r="B4" s="62"/>
      <c r="C4" s="62"/>
      <c r="D4" s="62"/>
      <c r="E4" s="25" t="s">
        <v>0</v>
      </c>
      <c r="F4" s="25" t="s">
        <v>5</v>
      </c>
      <c r="G4" s="25" t="s">
        <v>61</v>
      </c>
      <c r="H4" s="25" t="str">
        <f>'[1]Приложение 2-ТЭО'!$N$8</f>
        <v>внебюдж источники</v>
      </c>
      <c r="I4" s="25" t="s">
        <v>0</v>
      </c>
      <c r="J4" s="25" t="s">
        <v>5</v>
      </c>
      <c r="K4" s="25" t="str">
        <f>G4</f>
        <v>районный бюджет</v>
      </c>
      <c r="L4" s="25" t="str">
        <f>H4</f>
        <v>внебюдж источники</v>
      </c>
      <c r="M4" s="25" t="s">
        <v>0</v>
      </c>
      <c r="N4" s="25" t="s">
        <v>5</v>
      </c>
      <c r="O4" s="25" t="str">
        <f>K4</f>
        <v>районный бюджет</v>
      </c>
      <c r="P4" s="25" t="str">
        <f>L4</f>
        <v>внебюдж источники</v>
      </c>
      <c r="Q4" s="25" t="s">
        <v>0</v>
      </c>
      <c r="R4" s="25" t="s">
        <v>5</v>
      </c>
      <c r="S4" s="25" t="str">
        <f>O4</f>
        <v>районный бюджет</v>
      </c>
      <c r="T4" s="29" t="str">
        <f>P4</f>
        <v>внебюдж источники</v>
      </c>
      <c r="U4" s="62"/>
      <c r="V4" s="62"/>
    </row>
    <row r="5" spans="1:22" s="13" customForma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5">
        <v>22</v>
      </c>
    </row>
    <row r="6" spans="1:22" s="13" customFormat="1" ht="16.5" customHeight="1" x14ac:dyDescent="0.25">
      <c r="A6" s="26" t="s">
        <v>32</v>
      </c>
      <c r="B6" s="57" t="s">
        <v>10</v>
      </c>
      <c r="C6" s="57"/>
      <c r="D6" s="57"/>
      <c r="E6" s="43">
        <f>SUM(E7:E14)</f>
        <v>16606.199999999997</v>
      </c>
      <c r="F6" s="43">
        <f t="shared" ref="F6:T6" si="0">SUM(F7:F14)</f>
        <v>0</v>
      </c>
      <c r="G6" s="43">
        <f t="shared" si="0"/>
        <v>16606.199999999997</v>
      </c>
      <c r="H6" s="43">
        <f t="shared" si="0"/>
        <v>0</v>
      </c>
      <c r="I6" s="43">
        <f t="shared" si="0"/>
        <v>2273.1</v>
      </c>
      <c r="J6" s="43">
        <f t="shared" si="0"/>
        <v>0</v>
      </c>
      <c r="K6" s="43">
        <f t="shared" si="0"/>
        <v>2273.1</v>
      </c>
      <c r="L6" s="43">
        <f t="shared" si="0"/>
        <v>0</v>
      </c>
      <c r="M6" s="43">
        <f t="shared" si="0"/>
        <v>2272.9300000000003</v>
      </c>
      <c r="N6" s="43">
        <f t="shared" si="0"/>
        <v>0</v>
      </c>
      <c r="O6" s="43">
        <f t="shared" si="0"/>
        <v>2272.9300000000003</v>
      </c>
      <c r="P6" s="43">
        <f t="shared" si="0"/>
        <v>0</v>
      </c>
      <c r="Q6" s="43">
        <f t="shared" si="0"/>
        <v>2272.9300000000003</v>
      </c>
      <c r="R6" s="43">
        <f t="shared" si="0"/>
        <v>0</v>
      </c>
      <c r="S6" s="43">
        <f t="shared" si="0"/>
        <v>2272.9300000000003</v>
      </c>
      <c r="T6" s="43">
        <f t="shared" si="0"/>
        <v>0</v>
      </c>
      <c r="U6" s="23">
        <f>M6/I6</f>
        <v>0.99992521226518871</v>
      </c>
      <c r="V6" s="23">
        <f>Q6/I6</f>
        <v>0.99992521226518871</v>
      </c>
    </row>
    <row r="7" spans="1:22" s="13" customFormat="1" ht="94.5" x14ac:dyDescent="0.25">
      <c r="A7" s="27" t="s">
        <v>42</v>
      </c>
      <c r="B7" s="28" t="s">
        <v>11</v>
      </c>
      <c r="C7" s="10" t="s">
        <v>9</v>
      </c>
      <c r="D7" s="10" t="s">
        <v>1</v>
      </c>
      <c r="E7" s="35">
        <f>G7</f>
        <v>4550</v>
      </c>
      <c r="F7" s="36">
        <v>0</v>
      </c>
      <c r="G7" s="37">
        <v>4550</v>
      </c>
      <c r="H7" s="36">
        <v>0</v>
      </c>
      <c r="I7" s="38">
        <v>0</v>
      </c>
      <c r="J7" s="38">
        <v>0</v>
      </c>
      <c r="K7" s="39">
        <v>0</v>
      </c>
      <c r="L7" s="39">
        <v>0</v>
      </c>
      <c r="M7" s="38">
        <v>0</v>
      </c>
      <c r="N7" s="38">
        <v>0</v>
      </c>
      <c r="O7" s="40">
        <v>0</v>
      </c>
      <c r="P7" s="40">
        <v>0</v>
      </c>
      <c r="Q7" s="38">
        <v>0</v>
      </c>
      <c r="R7" s="41">
        <v>0</v>
      </c>
      <c r="S7" s="41">
        <v>0</v>
      </c>
      <c r="T7" s="41">
        <v>0</v>
      </c>
      <c r="U7" s="19" t="s">
        <v>64</v>
      </c>
      <c r="V7" s="19" t="s">
        <v>64</v>
      </c>
    </row>
    <row r="8" spans="1:22" s="13" customFormat="1" ht="31.5" x14ac:dyDescent="0.25">
      <c r="A8" s="27" t="s">
        <v>43</v>
      </c>
      <c r="B8" s="28" t="s">
        <v>36</v>
      </c>
      <c r="C8" s="10" t="s">
        <v>9</v>
      </c>
      <c r="D8" s="10" t="s">
        <v>1</v>
      </c>
      <c r="E8" s="35">
        <f t="shared" ref="E8:E14" si="1">G8</f>
        <v>1800</v>
      </c>
      <c r="F8" s="36">
        <v>0</v>
      </c>
      <c r="G8" s="37">
        <v>1800</v>
      </c>
      <c r="H8" s="36">
        <v>0</v>
      </c>
      <c r="I8" s="38">
        <v>0</v>
      </c>
      <c r="J8" s="38">
        <v>0</v>
      </c>
      <c r="K8" s="39">
        <v>0</v>
      </c>
      <c r="L8" s="39">
        <v>0</v>
      </c>
      <c r="M8" s="38">
        <v>0</v>
      </c>
      <c r="N8" s="38">
        <v>0</v>
      </c>
      <c r="O8" s="40">
        <v>0</v>
      </c>
      <c r="P8" s="40">
        <v>0</v>
      </c>
      <c r="Q8" s="38">
        <v>0</v>
      </c>
      <c r="R8" s="41">
        <v>0</v>
      </c>
      <c r="S8" s="41">
        <v>0</v>
      </c>
      <c r="T8" s="41">
        <v>0</v>
      </c>
      <c r="U8" s="19" t="s">
        <v>64</v>
      </c>
      <c r="V8" s="19" t="s">
        <v>64</v>
      </c>
    </row>
    <row r="9" spans="1:22" s="13" customFormat="1" ht="31.5" x14ac:dyDescent="0.25">
      <c r="A9" s="27" t="s">
        <v>44</v>
      </c>
      <c r="B9" s="28" t="s">
        <v>51</v>
      </c>
      <c r="C9" s="10" t="s">
        <v>9</v>
      </c>
      <c r="D9" s="10" t="s">
        <v>1</v>
      </c>
      <c r="E9" s="35">
        <f t="shared" si="1"/>
        <v>1667.7</v>
      </c>
      <c r="F9" s="36">
        <v>0</v>
      </c>
      <c r="G9" s="37">
        <v>1667.7</v>
      </c>
      <c r="H9" s="36">
        <v>0</v>
      </c>
      <c r="I9" s="38">
        <f>K9</f>
        <v>1667.7</v>
      </c>
      <c r="J9" s="38">
        <v>0</v>
      </c>
      <c r="K9" s="39">
        <v>1667.7</v>
      </c>
      <c r="L9" s="39">
        <v>0</v>
      </c>
      <c r="M9" s="38">
        <f>O9</f>
        <v>1667.7</v>
      </c>
      <c r="N9" s="38">
        <v>0</v>
      </c>
      <c r="O9" s="40">
        <v>1667.7</v>
      </c>
      <c r="P9" s="40">
        <v>0</v>
      </c>
      <c r="Q9" s="38">
        <f>S9</f>
        <v>1667.7</v>
      </c>
      <c r="R9" s="41">
        <v>0</v>
      </c>
      <c r="S9" s="41">
        <f>O9</f>
        <v>1667.7</v>
      </c>
      <c r="T9" s="41">
        <v>0</v>
      </c>
      <c r="U9" s="23">
        <f>M9/I9</f>
        <v>1</v>
      </c>
      <c r="V9" s="23">
        <f>Q9/I9</f>
        <v>1</v>
      </c>
    </row>
    <row r="10" spans="1:22" s="13" customFormat="1" ht="47.25" x14ac:dyDescent="0.25">
      <c r="A10" s="27" t="s">
        <v>45</v>
      </c>
      <c r="B10" s="28" t="s">
        <v>52</v>
      </c>
      <c r="C10" s="10" t="s">
        <v>9</v>
      </c>
      <c r="D10" s="10" t="s">
        <v>1</v>
      </c>
      <c r="E10" s="35">
        <f t="shared" si="1"/>
        <v>1270.5999999999999</v>
      </c>
      <c r="F10" s="36">
        <v>0</v>
      </c>
      <c r="G10" s="37">
        <v>1270.5999999999999</v>
      </c>
      <c r="H10" s="36">
        <v>0</v>
      </c>
      <c r="I10" s="38">
        <v>0</v>
      </c>
      <c r="J10" s="38">
        <v>0</v>
      </c>
      <c r="K10" s="39">
        <v>0</v>
      </c>
      <c r="L10" s="39">
        <v>0</v>
      </c>
      <c r="M10" s="38">
        <v>0</v>
      </c>
      <c r="N10" s="38">
        <v>0</v>
      </c>
      <c r="O10" s="40">
        <v>0</v>
      </c>
      <c r="P10" s="40">
        <v>0</v>
      </c>
      <c r="Q10" s="38">
        <v>0</v>
      </c>
      <c r="R10" s="41">
        <v>0</v>
      </c>
      <c r="S10" s="41">
        <v>0</v>
      </c>
      <c r="T10" s="41">
        <v>0</v>
      </c>
      <c r="U10" s="19" t="s">
        <v>64</v>
      </c>
      <c r="V10" s="19" t="s">
        <v>64</v>
      </c>
    </row>
    <row r="11" spans="1:22" s="13" customFormat="1" ht="47.25" x14ac:dyDescent="0.25">
      <c r="A11" s="27" t="s">
        <v>46</v>
      </c>
      <c r="B11" s="28" t="s">
        <v>53</v>
      </c>
      <c r="C11" s="10" t="s">
        <v>9</v>
      </c>
      <c r="D11" s="10" t="s">
        <v>1</v>
      </c>
      <c r="E11" s="35">
        <f t="shared" si="1"/>
        <v>1181.8</v>
      </c>
      <c r="F11" s="36">
        <v>0</v>
      </c>
      <c r="G11" s="37">
        <v>1181.8</v>
      </c>
      <c r="H11" s="36">
        <v>0</v>
      </c>
      <c r="I11" s="38">
        <v>0</v>
      </c>
      <c r="J11" s="38">
        <v>0</v>
      </c>
      <c r="K11" s="39">
        <v>0</v>
      </c>
      <c r="L11" s="39">
        <v>0</v>
      </c>
      <c r="M11" s="38">
        <v>0</v>
      </c>
      <c r="N11" s="38">
        <v>0</v>
      </c>
      <c r="O11" s="40">
        <v>0</v>
      </c>
      <c r="P11" s="40">
        <v>0</v>
      </c>
      <c r="Q11" s="38">
        <v>0</v>
      </c>
      <c r="R11" s="41">
        <v>0</v>
      </c>
      <c r="S11" s="41">
        <v>0</v>
      </c>
      <c r="T11" s="41">
        <v>0</v>
      </c>
      <c r="U11" s="19" t="s">
        <v>64</v>
      </c>
      <c r="V11" s="19" t="s">
        <v>64</v>
      </c>
    </row>
    <row r="12" spans="1:22" s="13" customFormat="1" ht="63" x14ac:dyDescent="0.25">
      <c r="A12" s="27" t="s">
        <v>47</v>
      </c>
      <c r="B12" s="28" t="s">
        <v>54</v>
      </c>
      <c r="C12" s="10" t="s">
        <v>9</v>
      </c>
      <c r="D12" s="10" t="s">
        <v>1</v>
      </c>
      <c r="E12" s="35">
        <f t="shared" si="1"/>
        <v>5130.6000000000004</v>
      </c>
      <c r="F12" s="36">
        <v>0</v>
      </c>
      <c r="G12" s="37">
        <v>5130.6000000000004</v>
      </c>
      <c r="H12" s="36">
        <v>0</v>
      </c>
      <c r="I12" s="38">
        <v>0</v>
      </c>
      <c r="J12" s="38">
        <v>0</v>
      </c>
      <c r="K12" s="39">
        <v>0</v>
      </c>
      <c r="L12" s="39">
        <v>0</v>
      </c>
      <c r="M12" s="38">
        <v>0</v>
      </c>
      <c r="N12" s="38">
        <v>0</v>
      </c>
      <c r="O12" s="40">
        <v>0</v>
      </c>
      <c r="P12" s="40">
        <v>0</v>
      </c>
      <c r="Q12" s="38">
        <v>0</v>
      </c>
      <c r="R12" s="41">
        <v>0</v>
      </c>
      <c r="S12" s="41">
        <v>0</v>
      </c>
      <c r="T12" s="41">
        <v>0</v>
      </c>
      <c r="U12" s="19" t="s">
        <v>64</v>
      </c>
      <c r="V12" s="19" t="s">
        <v>64</v>
      </c>
    </row>
    <row r="13" spans="1:22" s="13" customFormat="1" ht="31.5" x14ac:dyDescent="0.25">
      <c r="A13" s="27" t="s">
        <v>48</v>
      </c>
      <c r="B13" s="13" t="s">
        <v>29</v>
      </c>
      <c r="C13" s="10" t="s">
        <v>9</v>
      </c>
      <c r="D13" s="10" t="s">
        <v>1</v>
      </c>
      <c r="E13" s="35">
        <f t="shared" si="1"/>
        <v>5.5</v>
      </c>
      <c r="F13" s="36">
        <v>0</v>
      </c>
      <c r="G13" s="37">
        <v>5.5</v>
      </c>
      <c r="H13" s="36">
        <v>0</v>
      </c>
      <c r="I13" s="35">
        <f>K13</f>
        <v>5.5</v>
      </c>
      <c r="J13" s="38">
        <v>0</v>
      </c>
      <c r="K13" s="39">
        <v>5.5</v>
      </c>
      <c r="L13" s="39">
        <v>0</v>
      </c>
      <c r="M13" s="35">
        <f>O13</f>
        <v>5.43</v>
      </c>
      <c r="N13" s="38">
        <v>0</v>
      </c>
      <c r="O13" s="39">
        <v>5.43</v>
      </c>
      <c r="P13" s="40">
        <v>0</v>
      </c>
      <c r="Q13" s="35">
        <f>S13</f>
        <v>5.43</v>
      </c>
      <c r="R13" s="41">
        <v>0</v>
      </c>
      <c r="S13" s="39">
        <v>5.43</v>
      </c>
      <c r="T13" s="41">
        <v>0</v>
      </c>
      <c r="U13" s="23">
        <f>M13/I13</f>
        <v>0.98727272727272719</v>
      </c>
      <c r="V13" s="23">
        <f>Q13/I13</f>
        <v>0.98727272727272719</v>
      </c>
    </row>
    <row r="14" spans="1:22" s="13" customFormat="1" ht="31.5" x14ac:dyDescent="0.25">
      <c r="A14" s="27" t="s">
        <v>49</v>
      </c>
      <c r="B14" s="31" t="s">
        <v>63</v>
      </c>
      <c r="C14" s="10" t="s">
        <v>9</v>
      </c>
      <c r="D14" s="10" t="s">
        <v>71</v>
      </c>
      <c r="E14" s="35">
        <f t="shared" si="1"/>
        <v>1000</v>
      </c>
      <c r="F14" s="36">
        <v>0</v>
      </c>
      <c r="G14" s="37">
        <v>1000</v>
      </c>
      <c r="H14" s="36">
        <v>0</v>
      </c>
      <c r="I14" s="35">
        <f>K14</f>
        <v>599.9</v>
      </c>
      <c r="J14" s="38">
        <v>0</v>
      </c>
      <c r="K14" s="39">
        <v>599.9</v>
      </c>
      <c r="L14" s="39">
        <v>0</v>
      </c>
      <c r="M14" s="38">
        <f>O14</f>
        <v>599.79999999999995</v>
      </c>
      <c r="N14" s="38">
        <v>0</v>
      </c>
      <c r="O14" s="40">
        <v>599.79999999999995</v>
      </c>
      <c r="P14" s="40">
        <v>0</v>
      </c>
      <c r="Q14" s="38">
        <f>S14</f>
        <v>599.79999999999995</v>
      </c>
      <c r="R14" s="41">
        <v>0</v>
      </c>
      <c r="S14" s="41">
        <f>O14</f>
        <v>599.79999999999995</v>
      </c>
      <c r="T14" s="41">
        <v>0</v>
      </c>
      <c r="U14" s="23">
        <f>M14/I14</f>
        <v>0.99983330555092509</v>
      </c>
      <c r="V14" s="23">
        <f>Q14/I14</f>
        <v>0.99983330555092509</v>
      </c>
    </row>
    <row r="15" spans="1:22" s="13" customFormat="1" ht="33.75" customHeight="1" x14ac:dyDescent="0.25">
      <c r="A15" s="26" t="s">
        <v>33</v>
      </c>
      <c r="B15" s="57" t="s">
        <v>12</v>
      </c>
      <c r="C15" s="57"/>
      <c r="D15" s="57"/>
      <c r="E15" s="43">
        <f>SUM(E16:E21)</f>
        <v>26343.699999999997</v>
      </c>
      <c r="F15" s="43">
        <f t="shared" ref="F15:T15" si="2">SUM(F16:F21)</f>
        <v>21047.200000000001</v>
      </c>
      <c r="G15" s="43">
        <f t="shared" si="2"/>
        <v>5072.7</v>
      </c>
      <c r="H15" s="43">
        <f t="shared" si="2"/>
        <v>223.8</v>
      </c>
      <c r="I15" s="43">
        <f t="shared" si="2"/>
        <v>5316.4000000000005</v>
      </c>
      <c r="J15" s="43">
        <f>SUM(J16:J21)</f>
        <v>5000</v>
      </c>
      <c r="K15" s="43">
        <f t="shared" si="2"/>
        <v>263.2</v>
      </c>
      <c r="L15" s="43">
        <f t="shared" si="2"/>
        <v>53.2</v>
      </c>
      <c r="M15" s="43">
        <f t="shared" si="2"/>
        <v>0</v>
      </c>
      <c r="N15" s="43">
        <f t="shared" si="2"/>
        <v>0</v>
      </c>
      <c r="O15" s="43">
        <f t="shared" si="2"/>
        <v>0</v>
      </c>
      <c r="P15" s="43">
        <f t="shared" si="2"/>
        <v>0</v>
      </c>
      <c r="Q15" s="43">
        <f t="shared" si="2"/>
        <v>0</v>
      </c>
      <c r="R15" s="43">
        <f t="shared" si="2"/>
        <v>0</v>
      </c>
      <c r="S15" s="43">
        <f t="shared" si="2"/>
        <v>0</v>
      </c>
      <c r="T15" s="43">
        <f t="shared" si="2"/>
        <v>0</v>
      </c>
      <c r="U15" s="34" t="s">
        <v>64</v>
      </c>
      <c r="V15" s="34" t="s">
        <v>64</v>
      </c>
    </row>
    <row r="16" spans="1:22" s="13" customFormat="1" ht="38.25" customHeight="1" x14ac:dyDescent="0.25">
      <c r="A16" s="27" t="s">
        <v>72</v>
      </c>
      <c r="B16" s="32" t="s">
        <v>55</v>
      </c>
      <c r="C16" s="11" t="s">
        <v>9</v>
      </c>
      <c r="D16" s="10" t="s">
        <v>56</v>
      </c>
      <c r="E16" s="35">
        <f t="shared" ref="E16:E20" si="3">F16+G16+H16</f>
        <v>1294.6999999999998</v>
      </c>
      <c r="F16" s="44">
        <v>1217.5999999999999</v>
      </c>
      <c r="G16" s="37">
        <v>64.099999999999994</v>
      </c>
      <c r="H16" s="45">
        <v>13</v>
      </c>
      <c r="I16" s="38">
        <v>0</v>
      </c>
      <c r="J16" s="38">
        <v>0</v>
      </c>
      <c r="K16" s="39">
        <v>0</v>
      </c>
      <c r="L16" s="39">
        <v>0</v>
      </c>
      <c r="M16" s="38">
        <v>0</v>
      </c>
      <c r="N16" s="38">
        <v>0</v>
      </c>
      <c r="O16" s="40">
        <v>0</v>
      </c>
      <c r="P16" s="40">
        <v>0</v>
      </c>
      <c r="Q16" s="38">
        <v>0</v>
      </c>
      <c r="R16" s="41">
        <v>0</v>
      </c>
      <c r="S16" s="41">
        <v>0</v>
      </c>
      <c r="T16" s="41">
        <v>0</v>
      </c>
      <c r="U16" s="19" t="s">
        <v>64</v>
      </c>
      <c r="V16" s="19" t="s">
        <v>64</v>
      </c>
    </row>
    <row r="17" spans="1:22" s="13" customFormat="1" ht="31.5" x14ac:dyDescent="0.25">
      <c r="A17" s="27" t="s">
        <v>37</v>
      </c>
      <c r="B17" s="32" t="s">
        <v>57</v>
      </c>
      <c r="C17" s="11" t="s">
        <v>9</v>
      </c>
      <c r="D17" s="10" t="s">
        <v>56</v>
      </c>
      <c r="E17" s="35">
        <f t="shared" si="3"/>
        <v>15186.199999999999</v>
      </c>
      <c r="F17" s="44">
        <v>14282.5</v>
      </c>
      <c r="G17" s="37">
        <v>751.8</v>
      </c>
      <c r="H17" s="45">
        <v>151.9</v>
      </c>
      <c r="I17" s="38">
        <v>0</v>
      </c>
      <c r="J17" s="38">
        <v>0</v>
      </c>
      <c r="K17" s="39">
        <v>0</v>
      </c>
      <c r="L17" s="39">
        <v>0</v>
      </c>
      <c r="M17" s="38">
        <v>0</v>
      </c>
      <c r="N17" s="38">
        <v>0</v>
      </c>
      <c r="O17" s="40">
        <v>0</v>
      </c>
      <c r="P17" s="40">
        <v>0</v>
      </c>
      <c r="Q17" s="38">
        <v>0</v>
      </c>
      <c r="R17" s="41">
        <v>0</v>
      </c>
      <c r="S17" s="41">
        <v>0</v>
      </c>
      <c r="T17" s="41">
        <v>0</v>
      </c>
      <c r="U17" s="19" t="s">
        <v>64</v>
      </c>
      <c r="V17" s="19" t="s">
        <v>64</v>
      </c>
    </row>
    <row r="18" spans="1:22" s="13" customFormat="1" ht="47.25" x14ac:dyDescent="0.25">
      <c r="A18" s="27" t="s">
        <v>38</v>
      </c>
      <c r="B18" s="33" t="s">
        <v>58</v>
      </c>
      <c r="C18" s="11" t="s">
        <v>9</v>
      </c>
      <c r="D18" s="10" t="s">
        <v>56</v>
      </c>
      <c r="E18" s="35">
        <f t="shared" si="3"/>
        <v>469.20000000000005</v>
      </c>
      <c r="F18" s="44">
        <v>441.3</v>
      </c>
      <c r="G18" s="37">
        <v>23.3</v>
      </c>
      <c r="H18" s="45">
        <v>4.5999999999999996</v>
      </c>
      <c r="I18" s="38">
        <v>0</v>
      </c>
      <c r="J18" s="38">
        <v>0</v>
      </c>
      <c r="K18" s="39">
        <v>0</v>
      </c>
      <c r="L18" s="39">
        <v>0</v>
      </c>
      <c r="M18" s="38">
        <v>0</v>
      </c>
      <c r="N18" s="38">
        <v>0</v>
      </c>
      <c r="O18" s="40">
        <v>0</v>
      </c>
      <c r="P18" s="40">
        <v>0</v>
      </c>
      <c r="Q18" s="38">
        <v>0</v>
      </c>
      <c r="R18" s="41">
        <v>0</v>
      </c>
      <c r="S18" s="41">
        <v>0</v>
      </c>
      <c r="T18" s="41">
        <v>0</v>
      </c>
      <c r="U18" s="19" t="s">
        <v>64</v>
      </c>
      <c r="V18" s="19" t="s">
        <v>64</v>
      </c>
    </row>
    <row r="19" spans="1:22" s="13" customFormat="1" ht="56.25" customHeight="1" x14ac:dyDescent="0.25">
      <c r="A19" s="27" t="s">
        <v>39</v>
      </c>
      <c r="B19" s="33" t="s">
        <v>59</v>
      </c>
      <c r="C19" s="11" t="s">
        <v>9</v>
      </c>
      <c r="D19" s="10" t="s">
        <v>56</v>
      </c>
      <c r="E19" s="35">
        <f t="shared" si="3"/>
        <v>731.39999999999986</v>
      </c>
      <c r="F19" s="44">
        <v>687.8</v>
      </c>
      <c r="G19" s="37">
        <v>36.299999999999997</v>
      </c>
      <c r="H19" s="45">
        <v>7.3</v>
      </c>
      <c r="I19" s="38">
        <f>SUM(J19:L19)</f>
        <v>618.80000000000007</v>
      </c>
      <c r="J19" s="38">
        <v>582</v>
      </c>
      <c r="K19" s="39">
        <v>30.6</v>
      </c>
      <c r="L19" s="39">
        <v>6.2</v>
      </c>
      <c r="M19" s="38">
        <v>0</v>
      </c>
      <c r="N19" s="38">
        <v>0</v>
      </c>
      <c r="O19" s="40">
        <v>0</v>
      </c>
      <c r="P19" s="40">
        <v>0</v>
      </c>
      <c r="Q19" s="38">
        <v>0</v>
      </c>
      <c r="R19" s="41">
        <v>0</v>
      </c>
      <c r="S19" s="41">
        <v>0</v>
      </c>
      <c r="T19" s="41">
        <v>0</v>
      </c>
      <c r="U19" s="23">
        <f>M19/I19</f>
        <v>0</v>
      </c>
      <c r="V19" s="23">
        <f>Q19/I19</f>
        <v>0</v>
      </c>
    </row>
    <row r="20" spans="1:22" s="13" customFormat="1" ht="47.25" customHeight="1" x14ac:dyDescent="0.25">
      <c r="A20" s="27" t="s">
        <v>40</v>
      </c>
      <c r="B20" s="33" t="s">
        <v>60</v>
      </c>
      <c r="C20" s="11" t="s">
        <v>9</v>
      </c>
      <c r="D20" s="10" t="s">
        <v>56</v>
      </c>
      <c r="E20" s="35">
        <f t="shared" si="3"/>
        <v>4697.6000000000004</v>
      </c>
      <c r="F20" s="44">
        <v>4418</v>
      </c>
      <c r="G20" s="37">
        <v>232.6</v>
      </c>
      <c r="H20" s="45">
        <v>47</v>
      </c>
      <c r="I20" s="38">
        <f>SUM(J20:L20)</f>
        <v>4697.6000000000004</v>
      </c>
      <c r="J20" s="38">
        <v>4418</v>
      </c>
      <c r="K20" s="39">
        <v>232.6</v>
      </c>
      <c r="L20" s="39">
        <v>47</v>
      </c>
      <c r="M20" s="38">
        <v>0</v>
      </c>
      <c r="N20" s="38">
        <v>0</v>
      </c>
      <c r="O20" s="40">
        <v>0</v>
      </c>
      <c r="P20" s="40">
        <v>0</v>
      </c>
      <c r="Q20" s="38">
        <v>0</v>
      </c>
      <c r="R20" s="41">
        <v>0</v>
      </c>
      <c r="S20" s="41">
        <v>0</v>
      </c>
      <c r="T20" s="41">
        <v>0</v>
      </c>
      <c r="U20" s="23">
        <f>M20/I20</f>
        <v>0</v>
      </c>
      <c r="V20" s="23">
        <f>Q20/I20</f>
        <v>0</v>
      </c>
    </row>
    <row r="21" spans="1:22" s="13" customFormat="1" ht="66.75" customHeight="1" x14ac:dyDescent="0.25">
      <c r="A21" s="27" t="s">
        <v>41</v>
      </c>
      <c r="B21" s="12" t="s">
        <v>70</v>
      </c>
      <c r="C21" s="10" t="s">
        <v>35</v>
      </c>
      <c r="D21" s="10" t="s">
        <v>71</v>
      </c>
      <c r="E21" s="42">
        <f>SUM(F21:J21)</f>
        <v>3964.6</v>
      </c>
      <c r="F21" s="41">
        <v>0</v>
      </c>
      <c r="G21" s="48">
        <v>3964.6</v>
      </c>
      <c r="H21" s="42">
        <v>0</v>
      </c>
      <c r="I21" s="42">
        <f t="shared" ref="I21" si="4">J21+K21</f>
        <v>0</v>
      </c>
      <c r="J21" s="42">
        <f t="shared" ref="J21" si="5">K21+M21</f>
        <v>0</v>
      </c>
      <c r="K21" s="42">
        <f t="shared" ref="K21" si="6">M21+N21</f>
        <v>0</v>
      </c>
      <c r="L21" s="42"/>
      <c r="M21" s="42">
        <f t="shared" ref="M21" si="7">N21+O21</f>
        <v>0</v>
      </c>
      <c r="N21" s="42">
        <f t="shared" ref="N21" si="8">O21+Q21</f>
        <v>0</v>
      </c>
      <c r="O21" s="42">
        <f t="shared" ref="O21" si="9">Q21+R21</f>
        <v>0</v>
      </c>
      <c r="P21" s="42"/>
      <c r="Q21" s="42">
        <f t="shared" ref="Q21" si="10">R21+T21</f>
        <v>0</v>
      </c>
      <c r="R21" s="42">
        <f t="shared" ref="R21" si="11">T21+U21</f>
        <v>0</v>
      </c>
      <c r="S21" s="42"/>
      <c r="T21" s="42">
        <f t="shared" ref="T21" si="12">U21+V21</f>
        <v>0</v>
      </c>
      <c r="U21" s="20">
        <v>0</v>
      </c>
      <c r="V21" s="20">
        <v>0</v>
      </c>
    </row>
    <row r="22" spans="1:22" x14ac:dyDescent="0.25">
      <c r="B22" s="22" t="s">
        <v>34</v>
      </c>
      <c r="C22" s="14"/>
      <c r="D22" s="14"/>
      <c r="E22" s="47">
        <f t="shared" ref="E22:T22" si="13">E15+E6</f>
        <v>42949.899999999994</v>
      </c>
      <c r="F22" s="47">
        <f t="shared" si="13"/>
        <v>21047.200000000001</v>
      </c>
      <c r="G22" s="47">
        <f t="shared" si="13"/>
        <v>21678.899999999998</v>
      </c>
      <c r="H22" s="47">
        <f t="shared" si="13"/>
        <v>223.8</v>
      </c>
      <c r="I22" s="46">
        <f>I15+I6</f>
        <v>7589.5</v>
      </c>
      <c r="J22" s="46">
        <f t="shared" si="13"/>
        <v>5000</v>
      </c>
      <c r="K22" s="46">
        <f t="shared" si="13"/>
        <v>2536.2999999999997</v>
      </c>
      <c r="L22" s="46">
        <f t="shared" si="13"/>
        <v>53.2</v>
      </c>
      <c r="M22" s="46">
        <f t="shared" si="13"/>
        <v>2272.9300000000003</v>
      </c>
      <c r="N22" s="46">
        <f t="shared" si="13"/>
        <v>0</v>
      </c>
      <c r="O22" s="46">
        <f t="shared" si="13"/>
        <v>2272.9300000000003</v>
      </c>
      <c r="P22" s="46">
        <f t="shared" si="13"/>
        <v>0</v>
      </c>
      <c r="Q22" s="46">
        <f t="shared" si="13"/>
        <v>2272.9300000000003</v>
      </c>
      <c r="R22" s="46">
        <f t="shared" si="13"/>
        <v>0</v>
      </c>
      <c r="S22" s="46">
        <f t="shared" si="13"/>
        <v>2272.9300000000003</v>
      </c>
      <c r="T22" s="46">
        <f t="shared" si="13"/>
        <v>0</v>
      </c>
      <c r="U22" s="21">
        <f>M22/I22</f>
        <v>0.29948349693655713</v>
      </c>
      <c r="V22" s="21">
        <f t="shared" ref="V22" si="14">Q22/I22</f>
        <v>0.29948349693655713</v>
      </c>
    </row>
    <row r="24" spans="1:22" x14ac:dyDescent="0.25">
      <c r="E24" s="18"/>
      <c r="G24" s="18"/>
    </row>
    <row r="48" ht="30.75" customHeight="1" x14ac:dyDescent="0.25"/>
    <row r="50" ht="18.75" customHeight="1" x14ac:dyDescent="0.25"/>
    <row r="51" ht="18.75" customHeight="1" x14ac:dyDescent="0.25"/>
    <row r="54" ht="18.75" customHeight="1" x14ac:dyDescent="0.25"/>
    <row r="56" ht="18.75" customHeight="1" x14ac:dyDescent="0.25"/>
    <row r="57" ht="18.75" customHeight="1" x14ac:dyDescent="0.25"/>
  </sheetData>
  <mergeCells count="14">
    <mergeCell ref="B6:D6"/>
    <mergeCell ref="B15:D15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</mergeCells>
  <pageMargins left="0.39370078740157483" right="0.39370078740157483" top="0.39370078740157483" bottom="0.3937007874015748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0"/>
  <sheetViews>
    <sheetView view="pageBreakPreview" zoomScale="90" zoomScaleNormal="100" zoomScaleSheetLayoutView="90" workbookViewId="0">
      <selection activeCell="I9" sqref="I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66" t="s">
        <v>67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4" customHeight="1" x14ac:dyDescent="0.25">
      <c r="A2" s="66" t="s">
        <v>68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4" customHeight="1" x14ac:dyDescent="0.25">
      <c r="A3" s="67" t="s">
        <v>13</v>
      </c>
      <c r="B3" s="67" t="s">
        <v>14</v>
      </c>
      <c r="C3" s="68" t="s">
        <v>15</v>
      </c>
      <c r="D3" s="69"/>
      <c r="E3" s="67" t="s">
        <v>16</v>
      </c>
      <c r="F3" s="67" t="s">
        <v>17</v>
      </c>
      <c r="G3" s="67" t="s">
        <v>18</v>
      </c>
      <c r="H3" s="67" t="s">
        <v>19</v>
      </c>
      <c r="I3" s="70" t="s">
        <v>28</v>
      </c>
      <c r="J3" s="70" t="s">
        <v>20</v>
      </c>
      <c r="K3" s="67" t="s">
        <v>21</v>
      </c>
      <c r="L3" s="67"/>
      <c r="M3" s="67"/>
    </row>
    <row r="4" spans="1:13" ht="15" customHeight="1" x14ac:dyDescent="0.25">
      <c r="A4" s="67"/>
      <c r="B4" s="67"/>
      <c r="C4" s="70" t="s">
        <v>22</v>
      </c>
      <c r="D4" s="70" t="s">
        <v>23</v>
      </c>
      <c r="E4" s="67"/>
      <c r="F4" s="67"/>
      <c r="G4" s="67"/>
      <c r="H4" s="67"/>
      <c r="I4" s="71"/>
      <c r="J4" s="71"/>
      <c r="K4" s="67" t="s">
        <v>24</v>
      </c>
      <c r="L4" s="70" t="s">
        <v>25</v>
      </c>
      <c r="M4" s="67" t="s">
        <v>26</v>
      </c>
    </row>
    <row r="5" spans="1:13" ht="31.5" customHeight="1" x14ac:dyDescent="0.25">
      <c r="A5" s="67"/>
      <c r="B5" s="67"/>
      <c r="C5" s="72"/>
      <c r="D5" s="72"/>
      <c r="E5" s="67"/>
      <c r="F5" s="67"/>
      <c r="G5" s="67"/>
      <c r="H5" s="67"/>
      <c r="I5" s="72"/>
      <c r="J5" s="72"/>
      <c r="K5" s="67"/>
      <c r="L5" s="72"/>
      <c r="M5" s="67"/>
    </row>
    <row r="6" spans="1:13" x14ac:dyDescent="0.25">
      <c r="A6" s="24">
        <v>1</v>
      </c>
      <c r="B6" s="24">
        <v>2</v>
      </c>
      <c r="C6" s="24">
        <f>B6+1</f>
        <v>3</v>
      </c>
      <c r="D6" s="24">
        <f t="shared" ref="D6:K6" si="0">C6+1</f>
        <v>4</v>
      </c>
      <c r="E6" s="24">
        <v>3</v>
      </c>
      <c r="F6" s="24">
        <f t="shared" si="0"/>
        <v>4</v>
      </c>
      <c r="G6" s="24">
        <f t="shared" si="0"/>
        <v>5</v>
      </c>
      <c r="H6" s="24">
        <f t="shared" si="0"/>
        <v>6</v>
      </c>
      <c r="I6" s="24">
        <f t="shared" si="0"/>
        <v>7</v>
      </c>
      <c r="J6" s="24">
        <f t="shared" si="0"/>
        <v>8</v>
      </c>
      <c r="K6" s="24">
        <f t="shared" si="0"/>
        <v>9</v>
      </c>
      <c r="L6" s="24">
        <v>10</v>
      </c>
      <c r="M6" s="24">
        <v>11</v>
      </c>
    </row>
    <row r="7" spans="1:13" s="3" customFormat="1" ht="110.25" x14ac:dyDescent="0.25">
      <c r="A7" s="49">
        <v>1</v>
      </c>
      <c r="B7" s="9" t="s">
        <v>11</v>
      </c>
      <c r="C7" s="9"/>
      <c r="D7" s="53"/>
      <c r="E7" s="9" t="s">
        <v>73</v>
      </c>
      <c r="F7" s="9" t="s">
        <v>74</v>
      </c>
      <c r="G7" s="5" t="s">
        <v>1</v>
      </c>
      <c r="H7" s="8">
        <v>44510</v>
      </c>
      <c r="I7" s="9">
        <f>4550000/1000</f>
        <v>4550</v>
      </c>
      <c r="J7" s="9"/>
      <c r="K7" s="52">
        <f t="shared" ref="K7:K13" si="1">M7</f>
        <v>0</v>
      </c>
      <c r="L7" s="9"/>
      <c r="M7" s="51">
        <f>'Подпрограмма 2'!O7</f>
        <v>0</v>
      </c>
    </row>
    <row r="8" spans="1:13" s="3" customFormat="1" ht="94.5" x14ac:dyDescent="0.25">
      <c r="A8" s="49">
        <v>2</v>
      </c>
      <c r="B8" s="9" t="s">
        <v>36</v>
      </c>
      <c r="C8" s="9"/>
      <c r="D8" s="53"/>
      <c r="E8" s="9" t="s">
        <v>75</v>
      </c>
      <c r="F8" s="9" t="s">
        <v>76</v>
      </c>
      <c r="G8" s="5" t="s">
        <v>1</v>
      </c>
      <c r="H8" s="8">
        <v>44286</v>
      </c>
      <c r="I8" s="9">
        <v>1800</v>
      </c>
      <c r="J8" s="9"/>
      <c r="K8" s="52">
        <f t="shared" si="1"/>
        <v>0</v>
      </c>
      <c r="L8" s="9"/>
      <c r="M8" s="51">
        <f>'Подпрограмма 2'!O8</f>
        <v>0</v>
      </c>
    </row>
    <row r="9" spans="1:13" s="3" customFormat="1" ht="94.5" x14ac:dyDescent="0.25">
      <c r="A9" s="49">
        <v>3</v>
      </c>
      <c r="B9" s="9" t="s">
        <v>51</v>
      </c>
      <c r="C9" s="9"/>
      <c r="D9" s="53"/>
      <c r="E9" s="9" t="s">
        <v>77</v>
      </c>
      <c r="F9" s="9" t="s">
        <v>76</v>
      </c>
      <c r="G9" s="5" t="s">
        <v>1</v>
      </c>
      <c r="H9" s="8">
        <v>44226</v>
      </c>
      <c r="I9" s="50">
        <f>1667676.42/1000</f>
        <v>1667.67642</v>
      </c>
      <c r="J9" s="9"/>
      <c r="K9" s="52">
        <f t="shared" si="1"/>
        <v>1667.7</v>
      </c>
      <c r="L9" s="9"/>
      <c r="M9" s="51">
        <f>'Подпрограмма 2'!O9</f>
        <v>1667.7</v>
      </c>
    </row>
    <row r="10" spans="1:13" s="3" customFormat="1" ht="47.25" x14ac:dyDescent="0.25">
      <c r="A10" s="49">
        <v>4</v>
      </c>
      <c r="B10" s="9" t="s">
        <v>52</v>
      </c>
      <c r="C10" s="9"/>
      <c r="D10" s="53"/>
      <c r="E10" s="9" t="s">
        <v>78</v>
      </c>
      <c r="F10" s="9" t="s">
        <v>79</v>
      </c>
      <c r="G10" s="5" t="s">
        <v>1</v>
      </c>
      <c r="H10" s="8">
        <v>44270</v>
      </c>
      <c r="I10" s="50">
        <f>1270528/1000</f>
        <v>1270.528</v>
      </c>
      <c r="J10" s="9"/>
      <c r="K10" s="52">
        <f t="shared" si="1"/>
        <v>0</v>
      </c>
      <c r="L10" s="9"/>
      <c r="M10" s="51">
        <f>'Подпрограмма 2'!O10</f>
        <v>0</v>
      </c>
    </row>
    <row r="11" spans="1:13" s="3" customFormat="1" ht="94.5" x14ac:dyDescent="0.25">
      <c r="A11" s="49">
        <v>5</v>
      </c>
      <c r="B11" s="9" t="s">
        <v>53</v>
      </c>
      <c r="C11" s="9"/>
      <c r="D11" s="9"/>
      <c r="E11" s="9" t="s">
        <v>80</v>
      </c>
      <c r="F11" s="9" t="s">
        <v>81</v>
      </c>
      <c r="G11" s="5" t="s">
        <v>1</v>
      </c>
      <c r="H11" s="8">
        <v>44270</v>
      </c>
      <c r="I11" s="50">
        <f>1181790.41/1000</f>
        <v>1181.7904099999998</v>
      </c>
      <c r="J11" s="9"/>
      <c r="K11" s="52">
        <f t="shared" si="1"/>
        <v>0</v>
      </c>
      <c r="L11" s="9"/>
      <c r="M11" s="51">
        <f>'Подпрограмма 2'!O11</f>
        <v>0</v>
      </c>
    </row>
    <row r="12" spans="1:13" s="7" customFormat="1" ht="45.75" customHeight="1" x14ac:dyDescent="0.25">
      <c r="A12" s="49">
        <v>6</v>
      </c>
      <c r="B12" s="30" t="str">
        <f>'Подпрограмма 2'!B13</f>
        <v>Установка ГРПБ (газорегуляторный пункт блочный) в с. Тельвиска</v>
      </c>
      <c r="C12" s="6"/>
      <c r="D12" s="6"/>
      <c r="E12" s="5" t="s">
        <v>65</v>
      </c>
      <c r="F12" s="9" t="s">
        <v>66</v>
      </c>
      <c r="G12" s="5" t="s">
        <v>1</v>
      </c>
      <c r="H12" s="8">
        <v>44561</v>
      </c>
      <c r="I12" s="54">
        <v>5.43</v>
      </c>
      <c r="J12" s="2"/>
      <c r="K12" s="16">
        <f t="shared" si="1"/>
        <v>5.43</v>
      </c>
      <c r="L12" s="16"/>
      <c r="M12" s="17">
        <f>'Подпрограмма 2'!M13</f>
        <v>5.43</v>
      </c>
    </row>
    <row r="13" spans="1:13" s="7" customFormat="1" ht="45.75" customHeight="1" x14ac:dyDescent="0.25">
      <c r="A13" s="76">
        <v>7</v>
      </c>
      <c r="B13" s="76" t="s">
        <v>63</v>
      </c>
      <c r="C13" s="6"/>
      <c r="D13" s="6"/>
      <c r="E13" s="5" t="s">
        <v>82</v>
      </c>
      <c r="F13" s="9" t="s">
        <v>83</v>
      </c>
      <c r="G13" s="5" t="s">
        <v>71</v>
      </c>
      <c r="H13" s="8">
        <v>44501</v>
      </c>
      <c r="I13" s="54">
        <f>599808/1000</f>
        <v>599.80799999999999</v>
      </c>
      <c r="J13" s="2"/>
      <c r="K13" s="16">
        <f t="shared" si="1"/>
        <v>599.79999999999995</v>
      </c>
      <c r="L13" s="16"/>
      <c r="M13" s="17">
        <f>'Подпрограмма 2'!M14</f>
        <v>599.79999999999995</v>
      </c>
    </row>
    <row r="14" spans="1:13" s="7" customFormat="1" ht="45.75" customHeight="1" x14ac:dyDescent="0.25">
      <c r="A14" s="76"/>
      <c r="B14" s="76"/>
      <c r="C14" s="6"/>
      <c r="D14" s="6"/>
      <c r="E14" s="5" t="s">
        <v>84</v>
      </c>
      <c r="F14" s="9" t="s">
        <v>83</v>
      </c>
      <c r="G14" s="5" t="s">
        <v>71</v>
      </c>
      <c r="H14" s="55">
        <v>2021</v>
      </c>
      <c r="I14" s="54">
        <f>398110/1000</f>
        <v>398.11</v>
      </c>
      <c r="J14" s="2"/>
      <c r="K14" s="16">
        <v>0</v>
      </c>
      <c r="L14" s="16"/>
      <c r="M14" s="17">
        <v>0</v>
      </c>
    </row>
    <row r="15" spans="1:13" s="7" customFormat="1" ht="45.75" customHeight="1" x14ac:dyDescent="0.25">
      <c r="A15" s="56">
        <v>8</v>
      </c>
      <c r="B15" s="56" t="s">
        <v>55</v>
      </c>
      <c r="C15" s="6"/>
      <c r="D15" s="6"/>
      <c r="E15" s="5"/>
      <c r="F15" s="9"/>
      <c r="G15" s="5" t="s">
        <v>85</v>
      </c>
      <c r="H15" s="55"/>
      <c r="I15" s="54"/>
      <c r="J15" s="2"/>
      <c r="K15" s="16">
        <v>0</v>
      </c>
      <c r="L15" s="16"/>
      <c r="M15" s="17">
        <f>'Подпрограмма 2'!M16</f>
        <v>0</v>
      </c>
    </row>
    <row r="16" spans="1:13" s="7" customFormat="1" ht="45.75" customHeight="1" x14ac:dyDescent="0.25">
      <c r="A16" s="56">
        <v>9</v>
      </c>
      <c r="B16" s="56" t="s">
        <v>57</v>
      </c>
      <c r="C16" s="6"/>
      <c r="D16" s="6"/>
      <c r="E16" s="5"/>
      <c r="F16" s="9"/>
      <c r="G16" s="5" t="s">
        <v>85</v>
      </c>
      <c r="H16" s="55"/>
      <c r="I16" s="54"/>
      <c r="J16" s="2"/>
      <c r="K16" s="16">
        <v>0</v>
      </c>
      <c r="L16" s="16"/>
      <c r="M16" s="17">
        <f>'Подпрограмма 2'!M17</f>
        <v>0</v>
      </c>
    </row>
    <row r="17" spans="1:13" s="7" customFormat="1" ht="45.75" customHeight="1" x14ac:dyDescent="0.25">
      <c r="A17" s="56">
        <v>10</v>
      </c>
      <c r="B17" s="56" t="s">
        <v>58</v>
      </c>
      <c r="C17" s="6"/>
      <c r="D17" s="6"/>
      <c r="E17" s="5"/>
      <c r="F17" s="9"/>
      <c r="G17" s="5" t="s">
        <v>85</v>
      </c>
      <c r="H17" s="55"/>
      <c r="I17" s="54"/>
      <c r="J17" s="2"/>
      <c r="K17" s="16">
        <v>0</v>
      </c>
      <c r="L17" s="16"/>
      <c r="M17" s="17">
        <f>'Подпрограмма 2'!M18</f>
        <v>0</v>
      </c>
    </row>
    <row r="18" spans="1:13" s="7" customFormat="1" ht="45.75" customHeight="1" x14ac:dyDescent="0.25">
      <c r="A18" s="56">
        <v>11</v>
      </c>
      <c r="B18" s="56" t="s">
        <v>59</v>
      </c>
      <c r="C18" s="6"/>
      <c r="D18" s="6"/>
      <c r="E18" s="5"/>
      <c r="F18" s="9"/>
      <c r="G18" s="5" t="s">
        <v>85</v>
      </c>
      <c r="H18" s="55"/>
      <c r="I18" s="54"/>
      <c r="J18" s="2"/>
      <c r="K18" s="16">
        <v>0</v>
      </c>
      <c r="L18" s="16"/>
      <c r="M18" s="17">
        <f>'Подпрограмма 2'!M19</f>
        <v>0</v>
      </c>
    </row>
    <row r="19" spans="1:13" s="7" customFormat="1" ht="45.75" customHeight="1" x14ac:dyDescent="0.25">
      <c r="A19" s="56">
        <v>12</v>
      </c>
      <c r="B19" s="56" t="s">
        <v>60</v>
      </c>
      <c r="C19" s="6"/>
      <c r="D19" s="6"/>
      <c r="E19" s="5"/>
      <c r="F19" s="9"/>
      <c r="G19" s="5" t="s">
        <v>85</v>
      </c>
      <c r="H19" s="55"/>
      <c r="I19" s="54"/>
      <c r="J19" s="2"/>
      <c r="K19" s="16">
        <v>0</v>
      </c>
      <c r="L19" s="16"/>
      <c r="M19" s="17">
        <f>'Подпрограмма 2'!M20</f>
        <v>0</v>
      </c>
    </row>
    <row r="20" spans="1:13" ht="15" customHeight="1" x14ac:dyDescent="0.25">
      <c r="A20" s="73" t="s">
        <v>27</v>
      </c>
      <c r="B20" s="74"/>
      <c r="C20" s="74"/>
      <c r="D20" s="74"/>
      <c r="E20" s="74"/>
      <c r="F20" s="74"/>
      <c r="G20" s="74"/>
      <c r="H20" s="74"/>
      <c r="I20" s="75"/>
      <c r="J20" s="4"/>
      <c r="K20" s="4">
        <f>SUM(K7:K19)</f>
        <v>2272.9300000000003</v>
      </c>
      <c r="L20" s="4"/>
      <c r="M20" s="4">
        <f t="shared" ref="M20" si="2">SUM(M7:M19)</f>
        <v>2272.9300000000003</v>
      </c>
    </row>
  </sheetData>
  <mergeCells count="20">
    <mergeCell ref="A20:I20"/>
    <mergeCell ref="J3:J5"/>
    <mergeCell ref="K3:M3"/>
    <mergeCell ref="C4:C5"/>
    <mergeCell ref="D4:D5"/>
    <mergeCell ref="K4:K5"/>
    <mergeCell ref="L4:L5"/>
    <mergeCell ref="M4:M5"/>
    <mergeCell ref="B13:B14"/>
    <mergeCell ref="A13:A14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2021-10-17T08:44:00Z</cp:lastPrinted>
  <dcterms:created xsi:type="dcterms:W3CDTF">2015-07-01T06:08:23Z</dcterms:created>
  <dcterms:modified xsi:type="dcterms:W3CDTF">2021-10-19T12:42:27Z</dcterms:modified>
</cp:coreProperties>
</file>